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06835/Anskaffelser 20/Anskaffelser 2026/Tjenester/1-BYM-2026 Rammeavtale for montering av utendørs belysning/01 Konkurransegrunnlag/ENDELIG Kravspek 27.08/"/>
    </mc:Choice>
  </mc:AlternateContent>
  <xr:revisionPtr revIDLastSave="59" documentId="13_ncr:1_{68362B60-5888-428E-9165-393B87C52EBF}" xr6:coauthVersionLast="47" xr6:coauthVersionMax="47" xr10:uidLastSave="{FD60164C-02BF-49B2-972E-58F363119159}"/>
  <workbookProtection workbookAlgorithmName="SHA-512" workbookHashValue="8NtCQaq6um8JpCwo7L2qX+hXYhzukXlQ924tY8/S0iNjnwO6/cqTvKUllkGUi+XfiBy8/Xy74MonjySzT0i7sw==" workbookSaltValue="CuWoylR4FmhI7FJIyY8FWg==" workbookSpinCount="100000" lockStructure="1"/>
  <bookViews>
    <workbookView xWindow="-120" yWindow="-120" windowWidth="29040" windowHeight="17520" tabRatio="500" xr2:uid="{00000000-000D-0000-FFFF-FFFF00000000}"/>
  </bookViews>
  <sheets>
    <sheet name="Prisskjema" sheetId="1" r:id="rId1"/>
    <sheet name="Oppsummering" sheetId="2" r:id="rId2"/>
  </sheets>
  <definedNames>
    <definedName name="_xlnm.Print_Titles" localSheetId="0">Prisskjema!$1:$3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5" i="1" l="1"/>
  <c r="H94" i="1"/>
  <c r="H93" i="1"/>
  <c r="H92" i="1"/>
  <c r="H91" i="1"/>
  <c r="H90" i="1"/>
  <c r="H89" i="1"/>
  <c r="H88" i="1"/>
  <c r="H87" i="1"/>
  <c r="H86" i="1"/>
  <c r="H85" i="1"/>
  <c r="H81" i="1"/>
  <c r="H80" i="1"/>
  <c r="H79" i="1"/>
  <c r="H78" i="1"/>
  <c r="H77" i="1"/>
  <c r="H76" i="1"/>
  <c r="H75" i="1"/>
  <c r="H74" i="1"/>
  <c r="H73" i="1"/>
  <c r="H72" i="1"/>
  <c r="H71" i="1"/>
  <c r="H70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C6" i="2" l="1"/>
  <c r="C5" i="2"/>
  <c r="C4" i="2"/>
  <c r="C7" i="2" l="1"/>
</calcChain>
</file>

<file path=xl/sharedStrings.xml><?xml version="1.0" encoding="utf-8"?>
<sst xmlns="http://schemas.openxmlformats.org/spreadsheetml/2006/main" count="324" uniqueCount="219">
  <si>
    <t>PRISSKJEMA  1-BYM-2026</t>
  </si>
  <si>
    <t>Rammeavtale for utendørs montering av belysning og andre elektriske installasjoner</t>
  </si>
  <si>
    <t>Grønne celler i kolonne F fylles ut av tilbyder – alle celler skal være fylt inn. Alle priser oppgis i NOK eks. mva. og skal inkludere alle kostnader forbundet med tjenesten. Radoppsettet må ikke endres (rader/kolonner skal ikke legges til eller slettes). Sum-kolonnen og oppsummeringsfanen beregnes automatisk.</t>
  </si>
  <si>
    <t>1. GRUNNTJENESTER  (prosessbeskrivelse Grunntjenester)</t>
  </si>
  <si>
    <t>Prosess</t>
  </si>
  <si>
    <t>Prosessnavn</t>
  </si>
  <si>
    <t>Delprosess</t>
  </si>
  <si>
    <t>Beskrivelse</t>
  </si>
  <si>
    <t>Enhet</t>
  </si>
  <si>
    <t>Enhetspris (NOK eks. mva)</t>
  </si>
  <si>
    <t>Vurderings-volum*</t>
  </si>
  <si>
    <t>Sum (volum × pris)</t>
  </si>
  <si>
    <t>15.9</t>
  </si>
  <si>
    <t>Utstyr i tilknytning belysningsanlegg</t>
  </si>
  <si>
    <t>15.91</t>
  </si>
  <si>
    <t>Armatur montert på mast</t>
  </si>
  <si>
    <t>stk</t>
  </si>
  <si>
    <t>15.92</t>
  </si>
  <si>
    <t>Armatur montert på wire</t>
  </si>
  <si>
    <t>15.93</t>
  </si>
  <si>
    <t>Pullert</t>
  </si>
  <si>
    <t>15.94</t>
  </si>
  <si>
    <t>Mast (alle typer 3-12 m)</t>
  </si>
  <si>
    <t>15.95</t>
  </si>
  <si>
    <t>Veitennpunkt</t>
  </si>
  <si>
    <t>15.96</t>
  </si>
  <si>
    <t>Koblingsskap for veilys</t>
  </si>
  <si>
    <t>15.97</t>
  </si>
  <si>
    <t>Kabel i jord (kun frakobling og terminering)</t>
  </si>
  <si>
    <t>15.98</t>
  </si>
  <si>
    <t>Tremast</t>
  </si>
  <si>
    <t>15.99</t>
  </si>
  <si>
    <t>EX-ledning</t>
  </si>
  <si>
    <t>m</t>
  </si>
  <si>
    <t>44.22</t>
  </si>
  <si>
    <t>Lavspenningskabler</t>
  </si>
  <si>
    <t>44.221</t>
  </si>
  <si>
    <t>Standard veilyskabel - 5G25mm2 Al</t>
  </si>
  <si>
    <t>44.222</t>
  </si>
  <si>
    <t>Mindre veilyskabel - PFXP 3G4mm2 Cu</t>
  </si>
  <si>
    <t>44.223</t>
  </si>
  <si>
    <t>EX-hengeledning 4x25 mm2 Al</t>
  </si>
  <si>
    <t>44.25</t>
  </si>
  <si>
    <t>Jordingssystem</t>
  </si>
  <si>
    <t>44.251</t>
  </si>
  <si>
    <t>Jordingsleder 25 mm2</t>
  </si>
  <si>
    <t>44.252</t>
  </si>
  <si>
    <t>Jordingsleder 50mm2</t>
  </si>
  <si>
    <t>44.253</t>
  </si>
  <si>
    <t>Isolert jordingsleder 25 mm2 gul/grønn</t>
  </si>
  <si>
    <t>44.254</t>
  </si>
  <si>
    <t>Jordelektrode (ringjord)</t>
  </si>
  <si>
    <t>44.255</t>
  </si>
  <si>
    <t>Jordspyd</t>
  </si>
  <si>
    <t>44.259</t>
  </si>
  <si>
    <t>Instruksjon og kontroll av jording utført av graveentreprenør</t>
  </si>
  <si>
    <t>76.332</t>
  </si>
  <si>
    <t>Styreutstyr bestilt på 129-BYM-2025-DK3</t>
  </si>
  <si>
    <t>76.3321</t>
  </si>
  <si>
    <t>N001 (Zhaga-node)</t>
  </si>
  <si>
    <t>76.3322</t>
  </si>
  <si>
    <t>N002 (Maste-node)</t>
  </si>
  <si>
    <t>76.3323</t>
  </si>
  <si>
    <t>SK001 (Segmentkontroller)</t>
  </si>
  <si>
    <t>76.3324</t>
  </si>
  <si>
    <t>SK002 (Segmentkontroller arrangementsstrøm)</t>
  </si>
  <si>
    <t>76.3411</t>
  </si>
  <si>
    <t>Lysmaster av tre</t>
  </si>
  <si>
    <t>76.34111</t>
  </si>
  <si>
    <t>Tremast fundamentert i jordsmonn</t>
  </si>
  <si>
    <t>76.34112</t>
  </si>
  <si>
    <t>Tremast fundamentert på fjell</t>
  </si>
  <si>
    <t>76.34211</t>
  </si>
  <si>
    <t>Koniske master</t>
  </si>
  <si>
    <t>76.342111</t>
  </si>
  <si>
    <t>Mast 5m, konisk, C/C=160mm inkl. dampsperre</t>
  </si>
  <si>
    <t>76.342112</t>
  </si>
  <si>
    <t>Mast 6m, konisk, C/C=160mm inkl. dampsperre</t>
  </si>
  <si>
    <t>76.342113</t>
  </si>
  <si>
    <t>Mast 8m, konisk, C/C=200mm inkl. dampsperre</t>
  </si>
  <si>
    <t>76.342114</t>
  </si>
  <si>
    <t>Mast 9m, konisk, C/C=200mm inkl. dampsperre</t>
  </si>
  <si>
    <t>76.34212</t>
  </si>
  <si>
    <t>Avtrappede master</t>
  </si>
  <si>
    <t>76.342121</t>
  </si>
  <si>
    <t>Mast 5m, avtrappet, C/C=160mm inkl. dampsperre</t>
  </si>
  <si>
    <t>76.342122</t>
  </si>
  <si>
    <t>Mast 6m, avtrappet, C/C=160mm inkl. dampsperre</t>
  </si>
  <si>
    <t>76.342123</t>
  </si>
  <si>
    <t>Mast 8m, avtrappet, C/C=200mm inkl. dampsperre</t>
  </si>
  <si>
    <t>76.342124</t>
  </si>
  <si>
    <t>Mast 9m, avtrappet, C/C=200mm inkl. dampsperre</t>
  </si>
  <si>
    <t>76.34213</t>
  </si>
  <si>
    <t>Idrettsmaster</t>
  </si>
  <si>
    <t>76.342131</t>
  </si>
  <si>
    <t>Mast 12m C/C=300mm for idrettsbaner inkl. dampsperre</t>
  </si>
  <si>
    <t>76.342132</t>
  </si>
  <si>
    <t>Mast 16m C/C=480mm for idrettsbaner inkl. dampsperre</t>
  </si>
  <si>
    <t>76.342133</t>
  </si>
  <si>
    <t>Mast 18m C/C=480mm for idrettsbaner inkl. dampsperre</t>
  </si>
  <si>
    <t>76.3463</t>
  </si>
  <si>
    <t>Stålfundament</t>
  </si>
  <si>
    <t>76.34631</t>
  </si>
  <si>
    <t>Leveranse av fundament C/C 160mm (h=1000mm)</t>
  </si>
  <si>
    <t>76.34632</t>
  </si>
  <si>
    <t>Leveranse av fundament C/C 200mm (h=1250mm)</t>
  </si>
  <si>
    <t>76.34633</t>
  </si>
  <si>
    <t>Leveranse av fundament C/C 240mm (h=1500mm)</t>
  </si>
  <si>
    <t>76.34639</t>
  </si>
  <si>
    <t>Instruksjon og kontroll av stålfundament satt av graveentreprenør</t>
  </si>
  <si>
    <t>76.3469</t>
  </si>
  <si>
    <t>Forankringsramme</t>
  </si>
  <si>
    <t>76.34691</t>
  </si>
  <si>
    <t>Forankringsramme C/C=160mm (h=400mm)</t>
  </si>
  <si>
    <t>76.34692</t>
  </si>
  <si>
    <t>Forankringsramme C/C=200mm (h=400mm)</t>
  </si>
  <si>
    <t>76.34693</t>
  </si>
  <si>
    <t>Forankringsramme C/C=240mm (h=600mm)</t>
  </si>
  <si>
    <t>76.34694</t>
  </si>
  <si>
    <t>Forankringsramme C/C=300mm (for 76.342131)</t>
  </si>
  <si>
    <t>76.34695</t>
  </si>
  <si>
    <t>Forankringsramme C/C=480mm (for 76.342132/133)</t>
  </si>
  <si>
    <t>76.351</t>
  </si>
  <si>
    <t>Hovedfordelinger</t>
  </si>
  <si>
    <t>76.3511</t>
  </si>
  <si>
    <t>Veitennpunkt (inkl. fundament)</t>
  </si>
  <si>
    <t>76.352</t>
  </si>
  <si>
    <t>Underfordelinger</t>
  </si>
  <si>
    <t>76.3521</t>
  </si>
  <si>
    <t>Veilysskap</t>
  </si>
  <si>
    <t>76.353</t>
  </si>
  <si>
    <t>Arrangementsstrømsfordelinger</t>
  </si>
  <si>
    <t>76.3531</t>
  </si>
  <si>
    <t>Arrangementsstrømskap 125A (1x63A + 4x32A)</t>
  </si>
  <si>
    <t>76.3532</t>
  </si>
  <si>
    <t>Arrangementsstrømskap 250A (2x63A + 8x32A)</t>
  </si>
  <si>
    <t>76.363</t>
  </si>
  <si>
    <t>Armaturer bestilt på 129-BYM-2025-DK1 Standardarmaturer</t>
  </si>
  <si>
    <t>76.3631</t>
  </si>
  <si>
    <t>Standardarmatur - Mast</t>
  </si>
  <si>
    <t>76.3632</t>
  </si>
  <si>
    <t>Standardarmatur - Wire</t>
  </si>
  <si>
    <t>76.3633</t>
  </si>
  <si>
    <t>Standardarmatur - Tremast inkl. armaturfeste</t>
  </si>
  <si>
    <t>76.364</t>
  </si>
  <si>
    <t>Armaturer bestilt på 129-BYM-2025-DK2 Spesialarmaturer</t>
  </si>
  <si>
    <t>76.3641</t>
  </si>
  <si>
    <t>Spesialarmatur - Spot</t>
  </si>
  <si>
    <t>76.3642</t>
  </si>
  <si>
    <t>Spesialarmatur - Liten plassarmatur (mast&lt;=10m)</t>
  </si>
  <si>
    <t>76.3643</t>
  </si>
  <si>
    <t>Spesialarmatur - Stor plassarmatur (mast&gt;10m)</t>
  </si>
  <si>
    <t>76.366</t>
  </si>
  <si>
    <t>Internt vern</t>
  </si>
  <si>
    <t>Vern, koblingsklemmer og oppføringskabel i mast</t>
  </si>
  <si>
    <t>76.368</t>
  </si>
  <si>
    <t>Nattarbeid - Tillegg for armaturmontering</t>
  </si>
  <si>
    <t>76.369</t>
  </si>
  <si>
    <t>Nattarbeid - Tillegg for armaturmontering ved trikketrasséer</t>
  </si>
  <si>
    <t>76.39</t>
  </si>
  <si>
    <t>Wirestrekk</t>
  </si>
  <si>
    <t>76.391</t>
  </si>
  <si>
    <t>Veggfeste for nye wirestrekk</t>
  </si>
  <si>
    <t>76.392</t>
  </si>
  <si>
    <t>Wirestrekk mellom master</t>
  </si>
  <si>
    <t>76.393</t>
  </si>
  <si>
    <t>Wirestrekk mellom fasader</t>
  </si>
  <si>
    <t>76.394</t>
  </si>
  <si>
    <t>Vern, koblingsklemmer og oppføringskabel fom. koblingsskap til wirestrekk</t>
  </si>
  <si>
    <t>2. MONTERING AV UDEFINERT VARE - KUN ARBEID  (varen angis og prises i avropets utstyrsliste)</t>
  </si>
  <si>
    <t>Liten kabel i trekkerør (tom. 25mm2)</t>
  </si>
  <si>
    <t>Stor kabel i trekkerør (35mm2-150mm2)</t>
  </si>
  <si>
    <t>76.342</t>
  </si>
  <si>
    <t>Lysmast av stål</t>
  </si>
  <si>
    <t>76.3424</t>
  </si>
  <si>
    <t>Liten lysmast (tom. 10m)</t>
  </si>
  <si>
    <t>76.3425</t>
  </si>
  <si>
    <t>Stor lysmast (11-20m)</t>
  </si>
  <si>
    <t>76.349</t>
  </si>
  <si>
    <t>Utligger på lysmast</t>
  </si>
  <si>
    <t>Liten spesialfordeling (In=&lt;125A)</t>
  </si>
  <si>
    <t>76.3512</t>
  </si>
  <si>
    <t>Stor spesialfordeling (125A&lt;=In&lt;=500A)</t>
  </si>
  <si>
    <t>Armaturer bestilt utenom rammeavtaler</t>
  </si>
  <si>
    <t>76.3691</t>
  </si>
  <si>
    <t>Veilysarmatur - Mast (tom. 10m)</t>
  </si>
  <si>
    <t>76.3692</t>
  </si>
  <si>
    <t>Veilysarmatur - Wire</t>
  </si>
  <si>
    <t>76.3693</t>
  </si>
  <si>
    <t>Parkarmatur - Spot (mast tom. 10m)</t>
  </si>
  <si>
    <t>76.3694</t>
  </si>
  <si>
    <t>Parkarmatur - Mast (tom. 6m)</t>
  </si>
  <si>
    <t>76.3695</t>
  </si>
  <si>
    <t>Parkarmatur - Pullert (opptil 2m)</t>
  </si>
  <si>
    <t>3. REGNINGSARBEID (TIMEPRISER)</t>
  </si>
  <si>
    <t>Kategori</t>
  </si>
  <si>
    <t>Timepris (NOK eks. mva)</t>
  </si>
  <si>
    <t>Prosjektleder - 06:00-21:00</t>
  </si>
  <si>
    <t>timer</t>
  </si>
  <si>
    <t>Prosjektleder - 21:00-06:00, Lør/Søn</t>
  </si>
  <si>
    <t>Montør - 06:00-21:00</t>
  </si>
  <si>
    <t>Montør - 21:00-06:00, Lør/Søn</t>
  </si>
  <si>
    <t>Lærling - 06:00-21:00</t>
  </si>
  <si>
    <t>Lærling - 21:00-06:00, Lør/Søn</t>
  </si>
  <si>
    <t>Sjåfør - 06:00-21:00</t>
  </si>
  <si>
    <t>Sjåfør - 21:00-06:00, Lør/Søn</t>
  </si>
  <si>
    <t>*Vurderingsvolum benyttes kun til evaluering av tilbud og er ikke bindende mengder.</t>
  </si>
  <si>
    <t>Versjon: 2026.09.v1</t>
  </si>
  <si>
    <t>OPPSUMMERING - PRISSKJEMA 1-BYM-2026</t>
  </si>
  <si>
    <t>Fylles ut automatisk fra fanen «Prisskjema». Totalsummen benyttes ved evaluering av pris.</t>
  </si>
  <si>
    <t>1. Grunntjenester</t>
  </si>
  <si>
    <t>2. Montering av udefinert vare (kun arbeid)</t>
  </si>
  <si>
    <t>3. Regningsarbeid (timepriser)</t>
  </si>
  <si>
    <t>TOTALSUM TIL EVALUERING (NOK eks. mva)</t>
  </si>
  <si>
    <t>Vurderingsvolumene er hentet fra prosessbeskrivelsene (D1) og er ikke bindende mengder – de benyttes kun til evaluering.</t>
  </si>
  <si>
    <t>Servicebil/montasjebil (varebil t.o.m. 3,5 t, med verktøy og småmateriell)</t>
  </si>
  <si>
    <t>Liftbil (arbeidshøyde min. 16 m)</t>
  </si>
  <si>
    <t>Kranbil (kran min. 12 tm)</t>
  </si>
  <si>
    <t>Kjøretøyene skal oppfylle miljøkravene i kontraktsformularet kap. 13. Maskintimeprisene er ekskl. fører. Et arbeidslag på regningsarbeid faktureres som 1 Montør + 1 Sjåfør. Sjåføren fører kjøretøyet og bistår montøren.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</si>
</sst>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kr&quot;* #,##0.00_);_(&quot;kr&quot;* \(#,##0.00\);_(&quot;kr&quot;* \-??_);_(@_)"/>
  </numFmts>
  <fonts count="12" x14ac:knownFonts="1">
    <font>
      <sz val="11"/>
      <color theme="1"/>
      <name val="Calibri"/>
      <family val="2"/>
      <charset val="1"/>
    </font>
    <font>
      <b/>
      <sz val="15"/>
      <color rgb="FFFFFFFF"/>
      <name val="Arial"/>
      <family val="2"/>
    </font>
    <font>
      <b/>
      <sz val="11"/>
      <color rgb="FF2A2859"/>
      <name val="Arial"/>
      <family val="2"/>
    </font>
    <font>
      <i/>
      <sz val="9"/>
      <color rgb="FF44444F"/>
      <name val="Arial"/>
      <family val="2"/>
    </font>
    <font>
      <b/>
      <sz val="10.5"/>
      <color rgb="FFFFFFFF"/>
      <name val="Arial"/>
      <family val="2"/>
    </font>
    <font>
      <b/>
      <sz val="9.5"/>
      <color rgb="FF2A2859"/>
      <name val="Arial"/>
      <family val="2"/>
    </font>
    <font>
      <sz val="9.5"/>
      <color rgb="FF1A1A1A"/>
      <name val="Arial"/>
      <family val="2"/>
    </font>
    <font>
      <i/>
      <sz val="8.5"/>
      <color rgb="FF6E6E7A"/>
      <name val="Arial"/>
      <family val="2"/>
      <charset val="1"/>
    </font>
    <font>
      <i/>
      <sz val="8.5"/>
      <color rgb="FF6E6E7A"/>
      <name val="Arial"/>
      <family val="2"/>
    </font>
    <font>
      <b/>
      <sz val="9.5"/>
      <color rgb="FF1A1A1A"/>
      <name val="Arial"/>
      <family val="2"/>
      <charset val="1"/>
    </font>
    <font>
      <b/>
      <sz val="10.5"/>
      <color rgb="FF2A2859"/>
      <name val="Arial"/>
      <family val="2"/>
    </font>
    <font>
      <i/>
      <sz val="9"/>
      <color rgb="FF44444F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2A2859"/>
        <bgColor rgb="FF003366"/>
      </patternFill>
    </fill>
    <fill>
      <patternFill patternType="solid">
        <fgColor rgb="FFEFEFF7"/>
        <bgColor rgb="FFF5F5F7"/>
      </patternFill>
    </fill>
    <fill>
      <patternFill patternType="solid">
        <fgColor rgb="FFE2EFDA"/>
        <bgColor rgb="FFEFEFF7"/>
      </patternFill>
    </fill>
    <fill>
      <patternFill patternType="solid">
        <fgColor rgb="FFF5F5F7"/>
        <bgColor rgb="FFEFEFF7"/>
      </patternFill>
    </fill>
  </fills>
  <borders count="5">
    <border>
      <left/>
      <right/>
      <top/>
      <bottom/>
      <diagonal/>
    </border>
    <border>
      <left style="thin">
        <color rgb="FFB9B8C9"/>
      </left>
      <right style="thin">
        <color rgb="FFB9B8C9"/>
      </right>
      <top style="thin">
        <color rgb="FFB9B8C9"/>
      </top>
      <bottom style="thin">
        <color rgb="FFB9B8C9"/>
      </bottom>
      <diagonal/>
    </border>
    <border>
      <left style="thin">
        <color rgb="FFB9B8C9"/>
      </left>
      <right style="thin">
        <color rgb="FFB9B8C9"/>
      </right>
      <top/>
      <bottom style="thin">
        <color rgb="FFB9B8C9"/>
      </bottom>
      <diagonal/>
    </border>
    <border>
      <left style="medium">
        <color rgb="FF2A2859"/>
      </left>
      <right/>
      <top style="medium">
        <color rgb="FF2A2859"/>
      </top>
      <bottom style="medium">
        <color rgb="FF2A2859"/>
      </bottom>
      <diagonal/>
    </border>
    <border>
      <left/>
      <right style="medium">
        <color rgb="FF2A2859"/>
      </right>
      <top style="medium">
        <color rgb="FF2A2859"/>
      </top>
      <bottom style="medium">
        <color rgb="FF2A285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164" fontId="6" fillId="4" borderId="1" xfId="0" applyNumberFormat="1" applyFont="1" applyFill="1" applyBorder="1" applyAlignment="1" applyProtection="1">
      <alignment vertical="top" wrapText="1"/>
      <protection locked="0"/>
    </xf>
    <xf numFmtId="3" fontId="6" fillId="0" borderId="1" xfId="0" applyNumberFormat="1" applyFont="1" applyBorder="1" applyAlignment="1">
      <alignment vertical="top" wrapText="1"/>
    </xf>
    <xf numFmtId="164" fontId="6" fillId="5" borderId="1" xfId="0" applyNumberFormat="1" applyFont="1" applyFill="1" applyBorder="1" applyAlignment="1">
      <alignment vertical="top" wrapText="1"/>
    </xf>
    <xf numFmtId="0" fontId="0" fillId="0" borderId="2" xfId="0" applyBorder="1"/>
    <xf numFmtId="49" fontId="6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center"/>
    </xf>
    <xf numFmtId="164" fontId="6" fillId="0" borderId="1" xfId="0" applyNumberFormat="1" applyFont="1" applyBorder="1"/>
    <xf numFmtId="0" fontId="10" fillId="3" borderId="3" xfId="0" applyFont="1" applyFill="1" applyBorder="1"/>
    <xf numFmtId="164" fontId="10" fillId="3" borderId="4" xfId="0" applyNumberFormat="1" applyFont="1" applyFill="1" applyBorder="1"/>
    <xf numFmtId="0" fontId="1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4" fillId="2" borderId="0" xfId="0" applyFont="1" applyFill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8" fillId="0" borderId="0" xfId="0" applyFont="1"/>
    <xf numFmtId="0" fontId="1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9B8C9"/>
      <rgbColor rgb="FF808080"/>
      <rgbColor rgb="FF9999FF"/>
      <rgbColor rgb="FF993366"/>
      <rgbColor rgb="FFF5F5F7"/>
      <rgbColor rgb="FFEFEF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E6E7A"/>
      <rgbColor rgb="FF969696"/>
      <rgbColor rgb="FF003366"/>
      <rgbColor rgb="FF339966"/>
      <rgbColor rgb="FF003300"/>
      <rgbColor rgb="FF1A1A1A"/>
      <rgbColor rgb="FF993300"/>
      <rgbColor rgb="FF993366"/>
      <rgbColor rgb="FF44444F"/>
      <rgbColor rgb="FF2A285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0"/>
  <sheetViews>
    <sheetView showGridLines="0" tabSelected="1" zoomScale="115" zoomScaleNormal="115" workbookViewId="0">
      <pane ySplit="5" topLeftCell="A6" activePane="bottomLeft" state="frozen"/>
      <selection pane="bottomLeft" activeCell="F89" sqref="F89"/>
    </sheetView>
  </sheetViews>
  <sheetFormatPr defaultColWidth="8.7109375" defaultRowHeight="15" x14ac:dyDescent="0.25"/>
  <cols>
    <col min="1" max="1" width="9" customWidth="1"/>
    <col min="2" max="2" width="26" customWidth="1"/>
    <col min="3" max="3" width="12.28515625" customWidth="1"/>
    <col min="4" max="4" width="42.28515625" customWidth="1"/>
    <col min="5" max="5" width="6" customWidth="1"/>
    <col min="6" max="6" width="25.28515625" customWidth="1"/>
    <col min="7" max="7" width="20.85546875" customWidth="1"/>
    <col min="8" max="8" width="23.85546875" customWidth="1"/>
  </cols>
  <sheetData>
    <row r="1" spans="1:8" ht="25.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</row>
    <row r="2" spans="1:8" ht="18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</row>
    <row r="3" spans="1:8" ht="30" customHeight="1" x14ac:dyDescent="0.25">
      <c r="A3" s="15" t="s">
        <v>2</v>
      </c>
      <c r="B3" s="15"/>
      <c r="C3" s="15"/>
      <c r="D3" s="15"/>
      <c r="E3" s="15"/>
      <c r="F3" s="15"/>
      <c r="G3" s="15"/>
      <c r="H3" s="15"/>
    </row>
    <row r="4" spans="1:8" ht="16.5" customHeight="1" x14ac:dyDescent="0.25">
      <c r="A4" s="16" t="s">
        <v>3</v>
      </c>
      <c r="B4" s="16"/>
      <c r="C4" s="16"/>
      <c r="D4" s="16"/>
      <c r="E4" s="16"/>
      <c r="F4" s="16"/>
      <c r="G4" s="16"/>
      <c r="H4" s="16"/>
    </row>
    <row r="5" spans="1:8" ht="27" customHeight="1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</row>
    <row r="6" spans="1:8" ht="15" customHeight="1" x14ac:dyDescent="0.25">
      <c r="A6" s="17" t="s">
        <v>12</v>
      </c>
      <c r="B6" s="17" t="s">
        <v>13</v>
      </c>
      <c r="C6" s="2" t="s">
        <v>14</v>
      </c>
      <c r="D6" s="2" t="s">
        <v>15</v>
      </c>
      <c r="E6" s="2" t="s">
        <v>16</v>
      </c>
      <c r="F6" s="3"/>
      <c r="G6" s="4">
        <v>1500</v>
      </c>
      <c r="H6" s="5" t="str">
        <f t="shared" ref="H6:H37" si="0">IF(F6="","",F6*G6)</f>
        <v/>
      </c>
    </row>
    <row r="7" spans="1:8" ht="15" customHeight="1" x14ac:dyDescent="0.25">
      <c r="A7" s="17"/>
      <c r="B7" s="17"/>
      <c r="C7" s="2" t="s">
        <v>17</v>
      </c>
      <c r="D7" s="2" t="s">
        <v>18</v>
      </c>
      <c r="E7" s="2" t="s">
        <v>16</v>
      </c>
      <c r="F7" s="3"/>
      <c r="G7" s="4">
        <v>400</v>
      </c>
      <c r="H7" s="5" t="str">
        <f t="shared" si="0"/>
        <v/>
      </c>
    </row>
    <row r="8" spans="1:8" ht="15" customHeight="1" x14ac:dyDescent="0.25">
      <c r="A8" s="17"/>
      <c r="B8" s="17"/>
      <c r="C8" s="2" t="s">
        <v>19</v>
      </c>
      <c r="D8" s="2" t="s">
        <v>20</v>
      </c>
      <c r="E8" s="2" t="s">
        <v>16</v>
      </c>
      <c r="F8" s="3"/>
      <c r="G8" s="4">
        <v>15</v>
      </c>
      <c r="H8" s="5" t="str">
        <f t="shared" si="0"/>
        <v/>
      </c>
    </row>
    <row r="9" spans="1:8" ht="15" customHeight="1" x14ac:dyDescent="0.25">
      <c r="A9" s="17"/>
      <c r="B9" s="17"/>
      <c r="C9" s="2" t="s">
        <v>21</v>
      </c>
      <c r="D9" s="2" t="s">
        <v>22</v>
      </c>
      <c r="E9" s="2" t="s">
        <v>16</v>
      </c>
      <c r="F9" s="3"/>
      <c r="G9" s="4">
        <v>200</v>
      </c>
      <c r="H9" s="5" t="str">
        <f t="shared" si="0"/>
        <v/>
      </c>
    </row>
    <row r="10" spans="1:8" ht="15" customHeight="1" x14ac:dyDescent="0.25">
      <c r="A10" s="17"/>
      <c r="B10" s="17"/>
      <c r="C10" s="2" t="s">
        <v>23</v>
      </c>
      <c r="D10" s="2" t="s">
        <v>24</v>
      </c>
      <c r="E10" s="2" t="s">
        <v>16</v>
      </c>
      <c r="F10" s="3"/>
      <c r="G10" s="4">
        <v>10</v>
      </c>
      <c r="H10" s="5" t="str">
        <f t="shared" si="0"/>
        <v/>
      </c>
    </row>
    <row r="11" spans="1:8" ht="15" customHeight="1" x14ac:dyDescent="0.25">
      <c r="A11" s="17"/>
      <c r="B11" s="17"/>
      <c r="C11" s="2" t="s">
        <v>25</v>
      </c>
      <c r="D11" s="2" t="s">
        <v>26</v>
      </c>
      <c r="E11" s="2" t="s">
        <v>16</v>
      </c>
      <c r="F11" s="3"/>
      <c r="G11" s="4">
        <v>200</v>
      </c>
      <c r="H11" s="5" t="str">
        <f t="shared" si="0"/>
        <v/>
      </c>
    </row>
    <row r="12" spans="1:8" x14ac:dyDescent="0.25">
      <c r="A12" s="17"/>
      <c r="B12" s="17"/>
      <c r="C12" s="2" t="s">
        <v>27</v>
      </c>
      <c r="D12" s="2" t="s">
        <v>28</v>
      </c>
      <c r="E12" s="2" t="s">
        <v>16</v>
      </c>
      <c r="F12" s="3"/>
      <c r="G12" s="4">
        <v>100</v>
      </c>
      <c r="H12" s="5" t="str">
        <f t="shared" si="0"/>
        <v/>
      </c>
    </row>
    <row r="13" spans="1:8" ht="15" customHeight="1" x14ac:dyDescent="0.25">
      <c r="A13" s="17"/>
      <c r="B13" s="17"/>
      <c r="C13" s="2" t="s">
        <v>29</v>
      </c>
      <c r="D13" s="2" t="s">
        <v>30</v>
      </c>
      <c r="E13" s="2" t="s">
        <v>16</v>
      </c>
      <c r="F13" s="3"/>
      <c r="G13" s="4">
        <v>100</v>
      </c>
      <c r="H13" s="5" t="str">
        <f t="shared" si="0"/>
        <v/>
      </c>
    </row>
    <row r="14" spans="1:8" ht="15" customHeight="1" x14ac:dyDescent="0.25">
      <c r="A14" s="17"/>
      <c r="B14" s="17"/>
      <c r="C14" s="2" t="s">
        <v>31</v>
      </c>
      <c r="D14" s="2" t="s">
        <v>32</v>
      </c>
      <c r="E14" s="2" t="s">
        <v>33</v>
      </c>
      <c r="F14" s="3"/>
      <c r="G14" s="4">
        <v>3000</v>
      </c>
      <c r="H14" s="5" t="str">
        <f t="shared" si="0"/>
        <v/>
      </c>
    </row>
    <row r="15" spans="1:8" ht="15" customHeight="1" x14ac:dyDescent="0.25">
      <c r="A15" s="17" t="s">
        <v>34</v>
      </c>
      <c r="B15" s="17" t="s">
        <v>35</v>
      </c>
      <c r="C15" s="2" t="s">
        <v>36</v>
      </c>
      <c r="D15" s="2" t="s">
        <v>37</v>
      </c>
      <c r="E15" s="2" t="s">
        <v>33</v>
      </c>
      <c r="F15" s="3"/>
      <c r="G15" s="4">
        <v>5000</v>
      </c>
      <c r="H15" s="5" t="str">
        <f t="shared" si="0"/>
        <v/>
      </c>
    </row>
    <row r="16" spans="1:8" ht="15" customHeight="1" x14ac:dyDescent="0.25">
      <c r="A16" s="17"/>
      <c r="B16" s="17"/>
      <c r="C16" s="2" t="s">
        <v>38</v>
      </c>
      <c r="D16" s="2" t="s">
        <v>39</v>
      </c>
      <c r="E16" s="2" t="s">
        <v>33</v>
      </c>
      <c r="F16" s="3"/>
      <c r="G16" s="4">
        <v>500</v>
      </c>
      <c r="H16" s="5" t="str">
        <f t="shared" si="0"/>
        <v/>
      </c>
    </row>
    <row r="17" spans="1:8" ht="15" customHeight="1" x14ac:dyDescent="0.25">
      <c r="A17" s="17"/>
      <c r="B17" s="17"/>
      <c r="C17" s="2" t="s">
        <v>40</v>
      </c>
      <c r="D17" s="2" t="s">
        <v>41</v>
      </c>
      <c r="E17" s="2" t="s">
        <v>33</v>
      </c>
      <c r="F17" s="3"/>
      <c r="G17" s="4">
        <v>800</v>
      </c>
      <c r="H17" s="5" t="str">
        <f t="shared" si="0"/>
        <v/>
      </c>
    </row>
    <row r="18" spans="1:8" ht="15" customHeight="1" x14ac:dyDescent="0.25">
      <c r="A18" s="17" t="s">
        <v>42</v>
      </c>
      <c r="B18" s="17" t="s">
        <v>43</v>
      </c>
      <c r="C18" s="2" t="s">
        <v>44</v>
      </c>
      <c r="D18" s="2" t="s">
        <v>45</v>
      </c>
      <c r="E18" s="2" t="s">
        <v>33</v>
      </c>
      <c r="F18" s="3"/>
      <c r="G18" s="4">
        <v>3000</v>
      </c>
      <c r="H18" s="5" t="str">
        <f t="shared" si="0"/>
        <v/>
      </c>
    </row>
    <row r="19" spans="1:8" ht="15" customHeight="1" x14ac:dyDescent="0.25">
      <c r="A19" s="17"/>
      <c r="B19" s="17"/>
      <c r="C19" s="2" t="s">
        <v>46</v>
      </c>
      <c r="D19" s="2" t="s">
        <v>47</v>
      </c>
      <c r="E19" s="2" t="s">
        <v>33</v>
      </c>
      <c r="F19" s="3"/>
      <c r="G19" s="4">
        <v>500</v>
      </c>
      <c r="H19" s="5" t="str">
        <f t="shared" si="0"/>
        <v/>
      </c>
    </row>
    <row r="20" spans="1:8" ht="15" customHeight="1" x14ac:dyDescent="0.25">
      <c r="A20" s="17"/>
      <c r="B20" s="17"/>
      <c r="C20" s="2" t="s">
        <v>48</v>
      </c>
      <c r="D20" s="2" t="s">
        <v>49</v>
      </c>
      <c r="E20" s="2" t="s">
        <v>16</v>
      </c>
      <c r="F20" s="3"/>
      <c r="G20" s="4">
        <v>500</v>
      </c>
      <c r="H20" s="5" t="str">
        <f t="shared" si="0"/>
        <v/>
      </c>
    </row>
    <row r="21" spans="1:8" ht="15" customHeight="1" x14ac:dyDescent="0.25">
      <c r="A21" s="17"/>
      <c r="B21" s="17"/>
      <c r="C21" s="2" t="s">
        <v>50</v>
      </c>
      <c r="D21" s="2" t="s">
        <v>51</v>
      </c>
      <c r="E21" s="2" t="s">
        <v>16</v>
      </c>
      <c r="F21" s="3"/>
      <c r="G21" s="4">
        <v>10</v>
      </c>
      <c r="H21" s="5" t="str">
        <f t="shared" si="0"/>
        <v/>
      </c>
    </row>
    <row r="22" spans="1:8" ht="15" customHeight="1" x14ac:dyDescent="0.25">
      <c r="A22" s="17"/>
      <c r="B22" s="17"/>
      <c r="C22" s="2" t="s">
        <v>52</v>
      </c>
      <c r="D22" s="2" t="s">
        <v>53</v>
      </c>
      <c r="E22" s="2" t="s">
        <v>16</v>
      </c>
      <c r="F22" s="3"/>
      <c r="G22" s="4">
        <v>5</v>
      </c>
      <c r="H22" s="5" t="str">
        <f t="shared" si="0"/>
        <v/>
      </c>
    </row>
    <row r="23" spans="1:8" ht="27.75" customHeight="1" x14ac:dyDescent="0.25">
      <c r="A23" s="17"/>
      <c r="B23" s="17"/>
      <c r="C23" s="2" t="s">
        <v>54</v>
      </c>
      <c r="D23" s="2" t="s">
        <v>55</v>
      </c>
      <c r="E23" s="2" t="s">
        <v>16</v>
      </c>
      <c r="F23" s="3"/>
      <c r="G23" s="4">
        <v>100</v>
      </c>
      <c r="H23" s="5" t="str">
        <f t="shared" si="0"/>
        <v/>
      </c>
    </row>
    <row r="24" spans="1:8" ht="15" customHeight="1" x14ac:dyDescent="0.25">
      <c r="A24" s="17" t="s">
        <v>56</v>
      </c>
      <c r="B24" s="17" t="s">
        <v>57</v>
      </c>
      <c r="C24" s="2" t="s">
        <v>58</v>
      </c>
      <c r="D24" s="2" t="s">
        <v>59</v>
      </c>
      <c r="E24" s="2" t="s">
        <v>16</v>
      </c>
      <c r="F24" s="3"/>
      <c r="G24" s="4">
        <v>1500</v>
      </c>
      <c r="H24" s="5" t="str">
        <f t="shared" si="0"/>
        <v/>
      </c>
    </row>
    <row r="25" spans="1:8" ht="15" customHeight="1" x14ac:dyDescent="0.25">
      <c r="A25" s="17"/>
      <c r="B25" s="17"/>
      <c r="C25" s="2" t="s">
        <v>60</v>
      </c>
      <c r="D25" s="2" t="s">
        <v>61</v>
      </c>
      <c r="E25" s="2" t="s">
        <v>16</v>
      </c>
      <c r="F25" s="3"/>
      <c r="G25" s="4">
        <v>100</v>
      </c>
      <c r="H25" s="5" t="str">
        <f t="shared" si="0"/>
        <v/>
      </c>
    </row>
    <row r="26" spans="1:8" ht="15" customHeight="1" x14ac:dyDescent="0.25">
      <c r="A26" s="17"/>
      <c r="B26" s="17"/>
      <c r="C26" s="2" t="s">
        <v>62</v>
      </c>
      <c r="D26" s="2" t="s">
        <v>63</v>
      </c>
      <c r="E26" s="2" t="s">
        <v>16</v>
      </c>
      <c r="F26" s="3"/>
      <c r="G26" s="4">
        <v>15</v>
      </c>
      <c r="H26" s="5" t="str">
        <f t="shared" si="0"/>
        <v/>
      </c>
    </row>
    <row r="27" spans="1:8" ht="15" customHeight="1" x14ac:dyDescent="0.25">
      <c r="A27" s="6"/>
      <c r="B27" s="6"/>
      <c r="C27" s="7" t="s">
        <v>64</v>
      </c>
      <c r="D27" s="2" t="s">
        <v>65</v>
      </c>
      <c r="E27" s="2" t="s">
        <v>16</v>
      </c>
      <c r="F27" s="3"/>
      <c r="G27" s="4">
        <v>10</v>
      </c>
      <c r="H27" s="5" t="str">
        <f t="shared" si="0"/>
        <v/>
      </c>
    </row>
    <row r="28" spans="1:8" ht="15" customHeight="1" x14ac:dyDescent="0.25">
      <c r="A28" s="17" t="s">
        <v>66</v>
      </c>
      <c r="B28" s="17" t="s">
        <v>67</v>
      </c>
      <c r="C28" s="2" t="s">
        <v>68</v>
      </c>
      <c r="D28" s="2" t="s">
        <v>69</v>
      </c>
      <c r="E28" s="2" t="s">
        <v>16</v>
      </c>
      <c r="F28" s="3"/>
      <c r="G28" s="4">
        <v>100</v>
      </c>
      <c r="H28" s="5" t="str">
        <f t="shared" si="0"/>
        <v/>
      </c>
    </row>
    <row r="29" spans="1:8" ht="15" customHeight="1" x14ac:dyDescent="0.25">
      <c r="A29" s="17"/>
      <c r="B29" s="17"/>
      <c r="C29" s="2" t="s">
        <v>70</v>
      </c>
      <c r="D29" s="2" t="s">
        <v>71</v>
      </c>
      <c r="E29" s="2" t="s">
        <v>16</v>
      </c>
      <c r="F29" s="3"/>
      <c r="G29" s="4">
        <v>10</v>
      </c>
      <c r="H29" s="5" t="str">
        <f t="shared" si="0"/>
        <v/>
      </c>
    </row>
    <row r="30" spans="1:8" ht="27.75" customHeight="1" x14ac:dyDescent="0.25">
      <c r="A30" s="17" t="s">
        <v>72</v>
      </c>
      <c r="B30" s="17" t="s">
        <v>73</v>
      </c>
      <c r="C30" s="2" t="s">
        <v>74</v>
      </c>
      <c r="D30" s="2" t="s">
        <v>75</v>
      </c>
      <c r="E30" s="2" t="s">
        <v>16</v>
      </c>
      <c r="F30" s="3"/>
      <c r="G30" s="4">
        <v>50</v>
      </c>
      <c r="H30" s="5" t="str">
        <f t="shared" si="0"/>
        <v/>
      </c>
    </row>
    <row r="31" spans="1:8" ht="27.75" customHeight="1" x14ac:dyDescent="0.25">
      <c r="A31" s="17"/>
      <c r="B31" s="17"/>
      <c r="C31" s="2" t="s">
        <v>76</v>
      </c>
      <c r="D31" s="2" t="s">
        <v>77</v>
      </c>
      <c r="E31" s="2" t="s">
        <v>16</v>
      </c>
      <c r="F31" s="3"/>
      <c r="G31" s="4">
        <v>200</v>
      </c>
      <c r="H31" s="5" t="str">
        <f t="shared" si="0"/>
        <v/>
      </c>
    </row>
    <row r="32" spans="1:8" ht="27.75" customHeight="1" x14ac:dyDescent="0.25">
      <c r="A32" s="17"/>
      <c r="B32" s="17"/>
      <c r="C32" s="2" t="s">
        <v>78</v>
      </c>
      <c r="D32" s="2" t="s">
        <v>79</v>
      </c>
      <c r="E32" s="2" t="s">
        <v>16</v>
      </c>
      <c r="F32" s="3"/>
      <c r="G32" s="4">
        <v>200</v>
      </c>
      <c r="H32" s="5" t="str">
        <f t="shared" si="0"/>
        <v/>
      </c>
    </row>
    <row r="33" spans="1:8" ht="27.75" customHeight="1" x14ac:dyDescent="0.25">
      <c r="A33" s="17"/>
      <c r="B33" s="17"/>
      <c r="C33" s="2" t="s">
        <v>80</v>
      </c>
      <c r="D33" s="2" t="s">
        <v>81</v>
      </c>
      <c r="E33" s="2" t="s">
        <v>16</v>
      </c>
      <c r="F33" s="3"/>
      <c r="G33" s="4">
        <v>50</v>
      </c>
      <c r="H33" s="5" t="str">
        <f t="shared" si="0"/>
        <v/>
      </c>
    </row>
    <row r="34" spans="1:8" ht="27.75" customHeight="1" x14ac:dyDescent="0.25">
      <c r="A34" s="17" t="s">
        <v>82</v>
      </c>
      <c r="B34" s="17" t="s">
        <v>83</v>
      </c>
      <c r="C34" s="2" t="s">
        <v>84</v>
      </c>
      <c r="D34" s="2" t="s">
        <v>85</v>
      </c>
      <c r="E34" s="2" t="s">
        <v>16</v>
      </c>
      <c r="F34" s="3"/>
      <c r="G34" s="4">
        <v>50</v>
      </c>
      <c r="H34" s="5" t="str">
        <f t="shared" si="0"/>
        <v/>
      </c>
    </row>
    <row r="35" spans="1:8" ht="27.75" customHeight="1" x14ac:dyDescent="0.25">
      <c r="A35" s="17"/>
      <c r="B35" s="17"/>
      <c r="C35" s="2" t="s">
        <v>86</v>
      </c>
      <c r="D35" s="2" t="s">
        <v>87</v>
      </c>
      <c r="E35" s="2" t="s">
        <v>16</v>
      </c>
      <c r="F35" s="3"/>
      <c r="G35" s="4">
        <v>200</v>
      </c>
      <c r="H35" s="5" t="str">
        <f t="shared" si="0"/>
        <v/>
      </c>
    </row>
    <row r="36" spans="1:8" ht="27.75" customHeight="1" x14ac:dyDescent="0.25">
      <c r="A36" s="17"/>
      <c r="B36" s="17"/>
      <c r="C36" s="2" t="s">
        <v>88</v>
      </c>
      <c r="D36" s="2" t="s">
        <v>89</v>
      </c>
      <c r="E36" s="2" t="s">
        <v>16</v>
      </c>
      <c r="F36" s="3"/>
      <c r="G36" s="4">
        <v>200</v>
      </c>
      <c r="H36" s="5" t="str">
        <f t="shared" si="0"/>
        <v/>
      </c>
    </row>
    <row r="37" spans="1:8" ht="27.75" customHeight="1" x14ac:dyDescent="0.25">
      <c r="A37" s="17"/>
      <c r="B37" s="17"/>
      <c r="C37" s="2" t="s">
        <v>90</v>
      </c>
      <c r="D37" s="2" t="s">
        <v>91</v>
      </c>
      <c r="E37" s="2" t="s">
        <v>16</v>
      </c>
      <c r="F37" s="3"/>
      <c r="G37" s="4">
        <v>50</v>
      </c>
      <c r="H37" s="5" t="str">
        <f t="shared" si="0"/>
        <v/>
      </c>
    </row>
    <row r="38" spans="1:8" ht="27.75" customHeight="1" x14ac:dyDescent="0.25">
      <c r="A38" s="17" t="s">
        <v>92</v>
      </c>
      <c r="B38" s="17" t="s">
        <v>93</v>
      </c>
      <c r="C38" s="2" t="s">
        <v>94</v>
      </c>
      <c r="D38" s="2" t="s">
        <v>95</v>
      </c>
      <c r="E38" s="2" t="s">
        <v>16</v>
      </c>
      <c r="F38" s="3"/>
      <c r="G38" s="4">
        <v>30</v>
      </c>
      <c r="H38" s="5" t="str">
        <f t="shared" ref="H38:H66" si="1">IF(F38="","",F38*G38)</f>
        <v/>
      </c>
    </row>
    <row r="39" spans="1:8" ht="27.75" customHeight="1" x14ac:dyDescent="0.25">
      <c r="A39" s="17"/>
      <c r="B39" s="17"/>
      <c r="C39" s="2" t="s">
        <v>96</v>
      </c>
      <c r="D39" s="2" t="s">
        <v>97</v>
      </c>
      <c r="E39" s="2" t="s">
        <v>16</v>
      </c>
      <c r="F39" s="3"/>
      <c r="G39" s="4">
        <v>30</v>
      </c>
      <c r="H39" s="5" t="str">
        <f t="shared" si="1"/>
        <v/>
      </c>
    </row>
    <row r="40" spans="1:8" ht="27.75" customHeight="1" x14ac:dyDescent="0.25">
      <c r="A40" s="17"/>
      <c r="B40" s="17"/>
      <c r="C40" s="2" t="s">
        <v>98</v>
      </c>
      <c r="D40" s="2" t="s">
        <v>99</v>
      </c>
      <c r="E40" s="2" t="s">
        <v>16</v>
      </c>
      <c r="F40" s="3"/>
      <c r="G40" s="4">
        <v>30</v>
      </c>
      <c r="H40" s="5" t="str">
        <f t="shared" si="1"/>
        <v/>
      </c>
    </row>
    <row r="41" spans="1:8" ht="27.75" customHeight="1" x14ac:dyDescent="0.25">
      <c r="A41" s="17" t="s">
        <v>100</v>
      </c>
      <c r="B41" s="17" t="s">
        <v>101</v>
      </c>
      <c r="C41" s="2" t="s">
        <v>102</v>
      </c>
      <c r="D41" s="2" t="s">
        <v>103</v>
      </c>
      <c r="E41" s="2" t="s">
        <v>16</v>
      </c>
      <c r="F41" s="3"/>
      <c r="G41" s="4">
        <v>250</v>
      </c>
      <c r="H41" s="5" t="str">
        <f t="shared" si="1"/>
        <v/>
      </c>
    </row>
    <row r="42" spans="1:8" ht="27.75" customHeight="1" x14ac:dyDescent="0.25">
      <c r="A42" s="17"/>
      <c r="B42" s="17"/>
      <c r="C42" s="2" t="s">
        <v>104</v>
      </c>
      <c r="D42" s="2" t="s">
        <v>105</v>
      </c>
      <c r="E42" s="2" t="s">
        <v>16</v>
      </c>
      <c r="F42" s="3"/>
      <c r="G42" s="4">
        <v>200</v>
      </c>
      <c r="H42" s="5" t="str">
        <f t="shared" si="1"/>
        <v/>
      </c>
    </row>
    <row r="43" spans="1:8" ht="27.75" customHeight="1" x14ac:dyDescent="0.25">
      <c r="A43" s="17"/>
      <c r="B43" s="17"/>
      <c r="C43" s="2" t="s">
        <v>106</v>
      </c>
      <c r="D43" s="2" t="s">
        <v>107</v>
      </c>
      <c r="E43" s="2" t="s">
        <v>16</v>
      </c>
      <c r="F43" s="3"/>
      <c r="G43" s="4">
        <v>60</v>
      </c>
      <c r="H43" s="5" t="str">
        <f t="shared" si="1"/>
        <v/>
      </c>
    </row>
    <row r="44" spans="1:8" ht="27.75" customHeight="1" x14ac:dyDescent="0.25">
      <c r="A44" s="17"/>
      <c r="B44" s="17"/>
      <c r="C44" s="2" t="s">
        <v>108</v>
      </c>
      <c r="D44" s="2" t="s">
        <v>109</v>
      </c>
      <c r="E44" s="2" t="s">
        <v>16</v>
      </c>
      <c r="F44" s="3"/>
      <c r="G44" s="4">
        <v>500</v>
      </c>
      <c r="H44" s="5" t="str">
        <f t="shared" si="1"/>
        <v/>
      </c>
    </row>
    <row r="45" spans="1:8" ht="15" customHeight="1" x14ac:dyDescent="0.25">
      <c r="A45" s="17" t="s">
        <v>110</v>
      </c>
      <c r="B45" s="17" t="s">
        <v>111</v>
      </c>
      <c r="C45" s="2" t="s">
        <v>112</v>
      </c>
      <c r="D45" s="2" t="s">
        <v>113</v>
      </c>
      <c r="E45" s="2" t="s">
        <v>16</v>
      </c>
      <c r="F45" s="3"/>
      <c r="G45" s="4">
        <v>5</v>
      </c>
      <c r="H45" s="5" t="str">
        <f t="shared" si="1"/>
        <v/>
      </c>
    </row>
    <row r="46" spans="1:8" ht="15" customHeight="1" x14ac:dyDescent="0.25">
      <c r="A46" s="17"/>
      <c r="B46" s="17"/>
      <c r="C46" s="2" t="s">
        <v>114</v>
      </c>
      <c r="D46" s="2" t="s">
        <v>115</v>
      </c>
      <c r="E46" s="2" t="s">
        <v>16</v>
      </c>
      <c r="F46" s="3"/>
      <c r="G46" s="4">
        <v>5</v>
      </c>
      <c r="H46" s="5" t="str">
        <f t="shared" si="1"/>
        <v/>
      </c>
    </row>
    <row r="47" spans="1:8" ht="15" customHeight="1" x14ac:dyDescent="0.25">
      <c r="A47" s="17"/>
      <c r="B47" s="17"/>
      <c r="C47" s="2" t="s">
        <v>116</v>
      </c>
      <c r="D47" s="2" t="s">
        <v>117</v>
      </c>
      <c r="E47" s="2" t="s">
        <v>16</v>
      </c>
      <c r="F47" s="3"/>
      <c r="G47" s="4">
        <v>5</v>
      </c>
      <c r="H47" s="5" t="str">
        <f t="shared" si="1"/>
        <v/>
      </c>
    </row>
    <row r="48" spans="1:8" ht="27.75" customHeight="1" x14ac:dyDescent="0.25">
      <c r="A48" s="17"/>
      <c r="B48" s="17"/>
      <c r="C48" s="2" t="s">
        <v>118</v>
      </c>
      <c r="D48" s="2" t="s">
        <v>119</v>
      </c>
      <c r="E48" s="2" t="s">
        <v>16</v>
      </c>
      <c r="F48" s="3"/>
      <c r="G48" s="4">
        <v>10</v>
      </c>
      <c r="H48" s="5" t="str">
        <f t="shared" si="1"/>
        <v/>
      </c>
    </row>
    <row r="49" spans="1:8" ht="27.75" customHeight="1" x14ac:dyDescent="0.25">
      <c r="A49" s="17"/>
      <c r="B49" s="17"/>
      <c r="C49" s="2" t="s">
        <v>120</v>
      </c>
      <c r="D49" s="2" t="s">
        <v>121</v>
      </c>
      <c r="E49" s="2" t="s">
        <v>16</v>
      </c>
      <c r="F49" s="3"/>
      <c r="G49" s="4">
        <v>12</v>
      </c>
      <c r="H49" s="5" t="str">
        <f t="shared" si="1"/>
        <v/>
      </c>
    </row>
    <row r="50" spans="1:8" ht="15" customHeight="1" x14ac:dyDescent="0.25">
      <c r="A50" s="8" t="s">
        <v>122</v>
      </c>
      <c r="B50" s="8" t="s">
        <v>123</v>
      </c>
      <c r="C50" s="2" t="s">
        <v>124</v>
      </c>
      <c r="D50" s="2" t="s">
        <v>125</v>
      </c>
      <c r="E50" s="2" t="s">
        <v>16</v>
      </c>
      <c r="F50" s="3"/>
      <c r="G50" s="4">
        <v>15</v>
      </c>
      <c r="H50" s="5" t="str">
        <f t="shared" si="1"/>
        <v/>
      </c>
    </row>
    <row r="51" spans="1:8" ht="15" customHeight="1" x14ac:dyDescent="0.25">
      <c r="A51" s="8" t="s">
        <v>126</v>
      </c>
      <c r="B51" s="8" t="s">
        <v>127</v>
      </c>
      <c r="C51" s="2" t="s">
        <v>128</v>
      </c>
      <c r="D51" s="2" t="s">
        <v>129</v>
      </c>
      <c r="E51" s="2" t="s">
        <v>16</v>
      </c>
      <c r="F51" s="3"/>
      <c r="G51" s="4">
        <v>200</v>
      </c>
      <c r="H51" s="5" t="str">
        <f t="shared" si="1"/>
        <v/>
      </c>
    </row>
    <row r="52" spans="1:8" ht="27.75" customHeight="1" x14ac:dyDescent="0.25">
      <c r="A52" s="17" t="s">
        <v>130</v>
      </c>
      <c r="B52" s="17" t="s">
        <v>131</v>
      </c>
      <c r="C52" s="2" t="s">
        <v>132</v>
      </c>
      <c r="D52" s="2" t="s">
        <v>133</v>
      </c>
      <c r="E52" s="2" t="s">
        <v>16</v>
      </c>
      <c r="F52" s="3"/>
      <c r="G52" s="4">
        <v>5</v>
      </c>
      <c r="H52" s="5" t="str">
        <f t="shared" si="1"/>
        <v/>
      </c>
    </row>
    <row r="53" spans="1:8" ht="27.75" customHeight="1" x14ac:dyDescent="0.25">
      <c r="A53" s="17"/>
      <c r="B53" s="17"/>
      <c r="C53" s="2" t="s">
        <v>134</v>
      </c>
      <c r="D53" s="2" t="s">
        <v>135</v>
      </c>
      <c r="E53" s="2" t="s">
        <v>16</v>
      </c>
      <c r="F53" s="3"/>
      <c r="G53" s="4">
        <v>5</v>
      </c>
      <c r="H53" s="5" t="str">
        <f t="shared" si="1"/>
        <v/>
      </c>
    </row>
    <row r="54" spans="1:8" ht="15" customHeight="1" x14ac:dyDescent="0.25">
      <c r="A54" s="17" t="s">
        <v>136</v>
      </c>
      <c r="B54" s="17" t="s">
        <v>137</v>
      </c>
      <c r="C54" s="2" t="s">
        <v>138</v>
      </c>
      <c r="D54" s="2" t="s">
        <v>139</v>
      </c>
      <c r="E54" s="2" t="s">
        <v>16</v>
      </c>
      <c r="F54" s="3"/>
      <c r="G54" s="4">
        <v>1500</v>
      </c>
      <c r="H54" s="5" t="str">
        <f t="shared" si="1"/>
        <v/>
      </c>
    </row>
    <row r="55" spans="1:8" ht="15" customHeight="1" x14ac:dyDescent="0.25">
      <c r="A55" s="17"/>
      <c r="B55" s="17"/>
      <c r="C55" s="2" t="s">
        <v>140</v>
      </c>
      <c r="D55" s="2" t="s">
        <v>141</v>
      </c>
      <c r="E55" s="2" t="s">
        <v>16</v>
      </c>
      <c r="F55" s="3"/>
      <c r="G55" s="4">
        <v>1000</v>
      </c>
      <c r="H55" s="5" t="str">
        <f t="shared" si="1"/>
        <v/>
      </c>
    </row>
    <row r="56" spans="1:8" ht="27.75" customHeight="1" x14ac:dyDescent="0.25">
      <c r="A56" s="17"/>
      <c r="B56" s="17"/>
      <c r="C56" s="2" t="s">
        <v>142</v>
      </c>
      <c r="D56" s="2" t="s">
        <v>143</v>
      </c>
      <c r="E56" s="2" t="s">
        <v>16</v>
      </c>
      <c r="F56" s="3"/>
      <c r="G56" s="4">
        <v>110</v>
      </c>
      <c r="H56" s="5" t="str">
        <f t="shared" si="1"/>
        <v/>
      </c>
    </row>
    <row r="57" spans="1:8" ht="15" customHeight="1" x14ac:dyDescent="0.25">
      <c r="A57" s="17" t="s">
        <v>144</v>
      </c>
      <c r="B57" s="17" t="s">
        <v>145</v>
      </c>
      <c r="C57" s="2" t="s">
        <v>146</v>
      </c>
      <c r="D57" s="2" t="s">
        <v>147</v>
      </c>
      <c r="E57" s="2" t="s">
        <v>16</v>
      </c>
      <c r="F57" s="3"/>
      <c r="G57" s="4">
        <v>300</v>
      </c>
      <c r="H57" s="5" t="str">
        <f t="shared" si="1"/>
        <v/>
      </c>
    </row>
    <row r="58" spans="1:8" ht="27.75" customHeight="1" x14ac:dyDescent="0.25">
      <c r="A58" s="17"/>
      <c r="B58" s="17"/>
      <c r="C58" s="2" t="s">
        <v>148</v>
      </c>
      <c r="D58" s="2" t="s">
        <v>149</v>
      </c>
      <c r="E58" s="2" t="s">
        <v>16</v>
      </c>
      <c r="F58" s="3"/>
      <c r="G58" s="4">
        <v>100</v>
      </c>
      <c r="H58" s="5" t="str">
        <f t="shared" si="1"/>
        <v/>
      </c>
    </row>
    <row r="59" spans="1:8" ht="27.75" customHeight="1" x14ac:dyDescent="0.25">
      <c r="A59" s="17"/>
      <c r="B59" s="17"/>
      <c r="C59" s="2" t="s">
        <v>150</v>
      </c>
      <c r="D59" s="2" t="s">
        <v>151</v>
      </c>
      <c r="E59" s="2" t="s">
        <v>16</v>
      </c>
      <c r="F59" s="3"/>
      <c r="G59" s="4">
        <v>100</v>
      </c>
      <c r="H59" s="5" t="str">
        <f t="shared" si="1"/>
        <v/>
      </c>
    </row>
    <row r="60" spans="1:8" ht="27.75" customHeight="1" x14ac:dyDescent="0.25">
      <c r="A60" s="8" t="s">
        <v>152</v>
      </c>
      <c r="B60" s="8" t="s">
        <v>153</v>
      </c>
      <c r="C60" s="2" t="s">
        <v>152</v>
      </c>
      <c r="D60" s="2" t="s">
        <v>154</v>
      </c>
      <c r="E60" s="2" t="s">
        <v>16</v>
      </c>
      <c r="F60" s="3"/>
      <c r="G60" s="4">
        <v>1000</v>
      </c>
      <c r="H60" s="5" t="str">
        <f t="shared" si="1"/>
        <v/>
      </c>
    </row>
    <row r="61" spans="1:8" ht="27.75" customHeight="1" x14ac:dyDescent="0.25">
      <c r="A61" s="8" t="s">
        <v>155</v>
      </c>
      <c r="B61" s="8" t="s">
        <v>156</v>
      </c>
      <c r="C61" s="2" t="s">
        <v>155</v>
      </c>
      <c r="D61" s="2" t="s">
        <v>156</v>
      </c>
      <c r="E61" s="2" t="s">
        <v>16</v>
      </c>
      <c r="F61" s="3"/>
      <c r="G61" s="4">
        <v>200</v>
      </c>
      <c r="H61" s="5" t="str">
        <f t="shared" si="1"/>
        <v/>
      </c>
    </row>
    <row r="62" spans="1:8" ht="27.75" customHeight="1" x14ac:dyDescent="0.25">
      <c r="A62" s="8" t="s">
        <v>157</v>
      </c>
      <c r="B62" s="8" t="s">
        <v>158</v>
      </c>
      <c r="C62" s="2" t="s">
        <v>157</v>
      </c>
      <c r="D62" s="2" t="s">
        <v>158</v>
      </c>
      <c r="E62" s="2" t="s">
        <v>16</v>
      </c>
      <c r="F62" s="3"/>
      <c r="G62" s="4">
        <v>200</v>
      </c>
      <c r="H62" s="5" t="str">
        <f t="shared" si="1"/>
        <v/>
      </c>
    </row>
    <row r="63" spans="1:8" ht="15" customHeight="1" x14ac:dyDescent="0.25">
      <c r="A63" s="17" t="s">
        <v>159</v>
      </c>
      <c r="B63" s="17" t="s">
        <v>160</v>
      </c>
      <c r="C63" s="2" t="s">
        <v>161</v>
      </c>
      <c r="D63" s="2" t="s">
        <v>162</v>
      </c>
      <c r="E63" s="2" t="s">
        <v>16</v>
      </c>
      <c r="F63" s="3"/>
      <c r="G63" s="4">
        <v>80</v>
      </c>
      <c r="H63" s="5" t="str">
        <f t="shared" si="1"/>
        <v/>
      </c>
    </row>
    <row r="64" spans="1:8" ht="15" customHeight="1" x14ac:dyDescent="0.25">
      <c r="A64" s="17"/>
      <c r="B64" s="17"/>
      <c r="C64" s="2" t="s">
        <v>163</v>
      </c>
      <c r="D64" s="2" t="s">
        <v>164</v>
      </c>
      <c r="E64" s="2" t="s">
        <v>16</v>
      </c>
      <c r="F64" s="3"/>
      <c r="G64" s="4">
        <v>30</v>
      </c>
      <c r="H64" s="5" t="str">
        <f t="shared" si="1"/>
        <v/>
      </c>
    </row>
    <row r="65" spans="1:8" ht="15" customHeight="1" x14ac:dyDescent="0.25">
      <c r="A65" s="17"/>
      <c r="B65" s="17"/>
      <c r="C65" s="2" t="s">
        <v>165</v>
      </c>
      <c r="D65" s="2" t="s">
        <v>166</v>
      </c>
      <c r="E65" s="2" t="s">
        <v>16</v>
      </c>
      <c r="F65" s="3"/>
      <c r="G65" s="4">
        <v>50</v>
      </c>
      <c r="H65" s="5" t="str">
        <f t="shared" si="1"/>
        <v/>
      </c>
    </row>
    <row r="66" spans="1:8" ht="27.75" customHeight="1" x14ac:dyDescent="0.25">
      <c r="A66" s="17"/>
      <c r="B66" s="17"/>
      <c r="C66" s="2" t="s">
        <v>167</v>
      </c>
      <c r="D66" s="2" t="s">
        <v>168</v>
      </c>
      <c r="E66" s="2" t="s">
        <v>16</v>
      </c>
      <c r="F66" s="3"/>
      <c r="G66" s="4">
        <v>80</v>
      </c>
      <c r="H66" s="5" t="str">
        <f t="shared" si="1"/>
        <v/>
      </c>
    </row>
    <row r="68" spans="1:8" ht="16.5" customHeight="1" x14ac:dyDescent="0.25">
      <c r="A68" s="16" t="s">
        <v>169</v>
      </c>
      <c r="B68" s="16"/>
      <c r="C68" s="16"/>
      <c r="D68" s="16"/>
      <c r="E68" s="16"/>
      <c r="F68" s="16"/>
      <c r="G68" s="16"/>
      <c r="H68" s="16"/>
    </row>
    <row r="69" spans="1:8" ht="27" customHeight="1" x14ac:dyDescent="0.25">
      <c r="A69" s="1" t="s">
        <v>4</v>
      </c>
      <c r="B69" s="1" t="s">
        <v>5</v>
      </c>
      <c r="C69" s="1" t="s">
        <v>6</v>
      </c>
      <c r="D69" s="1" t="s">
        <v>7</v>
      </c>
      <c r="E69" s="1" t="s">
        <v>8</v>
      </c>
      <c r="F69" s="1" t="s">
        <v>9</v>
      </c>
      <c r="G69" s="1" t="s">
        <v>10</v>
      </c>
      <c r="H69" s="1" t="s">
        <v>11</v>
      </c>
    </row>
    <row r="70" spans="1:8" ht="15" customHeight="1" x14ac:dyDescent="0.25">
      <c r="A70" s="17" t="s">
        <v>34</v>
      </c>
      <c r="B70" s="17" t="s">
        <v>35</v>
      </c>
      <c r="C70" s="2" t="s">
        <v>36</v>
      </c>
      <c r="D70" s="2" t="s">
        <v>170</v>
      </c>
      <c r="E70" s="2" t="s">
        <v>33</v>
      </c>
      <c r="F70" s="3"/>
      <c r="G70" s="4">
        <v>2000</v>
      </c>
      <c r="H70" s="5" t="str">
        <f t="shared" ref="H70:H81" si="2">IF(F70="","",F70*G70)</f>
        <v/>
      </c>
    </row>
    <row r="71" spans="1:8" ht="15" customHeight="1" x14ac:dyDescent="0.25">
      <c r="A71" s="17"/>
      <c r="B71" s="17"/>
      <c r="C71" s="2" t="s">
        <v>38</v>
      </c>
      <c r="D71" s="2" t="s">
        <v>171</v>
      </c>
      <c r="E71" s="2" t="s">
        <v>33</v>
      </c>
      <c r="F71" s="3"/>
      <c r="G71" s="4">
        <v>500</v>
      </c>
      <c r="H71" s="5" t="str">
        <f t="shared" si="2"/>
        <v/>
      </c>
    </row>
    <row r="72" spans="1:8" ht="15" customHeight="1" x14ac:dyDescent="0.25">
      <c r="A72" s="17" t="s">
        <v>172</v>
      </c>
      <c r="B72" s="17" t="s">
        <v>173</v>
      </c>
      <c r="C72" s="2" t="s">
        <v>174</v>
      </c>
      <c r="D72" s="2" t="s">
        <v>175</v>
      </c>
      <c r="E72" s="2" t="s">
        <v>16</v>
      </c>
      <c r="F72" s="3"/>
      <c r="G72" s="4">
        <v>200</v>
      </c>
      <c r="H72" s="5" t="str">
        <f t="shared" si="2"/>
        <v/>
      </c>
    </row>
    <row r="73" spans="1:8" ht="15" customHeight="1" x14ac:dyDescent="0.25">
      <c r="A73" s="17"/>
      <c r="B73" s="17"/>
      <c r="C73" s="2" t="s">
        <v>176</v>
      </c>
      <c r="D73" s="2" t="s">
        <v>177</v>
      </c>
      <c r="E73" s="2" t="s">
        <v>16</v>
      </c>
      <c r="F73" s="3"/>
      <c r="G73" s="4">
        <v>50</v>
      </c>
      <c r="H73" s="5" t="str">
        <f t="shared" si="2"/>
        <v/>
      </c>
    </row>
    <row r="74" spans="1:8" ht="15" customHeight="1" x14ac:dyDescent="0.25">
      <c r="A74" s="17"/>
      <c r="B74" s="17"/>
      <c r="C74" s="2" t="s">
        <v>178</v>
      </c>
      <c r="D74" s="2" t="s">
        <v>179</v>
      </c>
      <c r="E74" s="2" t="s">
        <v>16</v>
      </c>
      <c r="F74" s="3"/>
      <c r="G74" s="4">
        <v>40</v>
      </c>
      <c r="H74" s="5" t="str">
        <f t="shared" si="2"/>
        <v/>
      </c>
    </row>
    <row r="75" spans="1:8" ht="15" customHeight="1" x14ac:dyDescent="0.25">
      <c r="A75" s="17" t="s">
        <v>122</v>
      </c>
      <c r="B75" s="17" t="s">
        <v>123</v>
      </c>
      <c r="C75" s="2" t="s">
        <v>124</v>
      </c>
      <c r="D75" s="2" t="s">
        <v>180</v>
      </c>
      <c r="E75" s="2" t="s">
        <v>16</v>
      </c>
      <c r="F75" s="3"/>
      <c r="G75" s="4">
        <v>20</v>
      </c>
      <c r="H75" s="5" t="str">
        <f t="shared" si="2"/>
        <v/>
      </c>
    </row>
    <row r="76" spans="1:8" ht="15" customHeight="1" x14ac:dyDescent="0.25">
      <c r="A76" s="17"/>
      <c r="B76" s="17"/>
      <c r="C76" s="2" t="s">
        <v>181</v>
      </c>
      <c r="D76" s="2" t="s">
        <v>182</v>
      </c>
      <c r="E76" s="2" t="s">
        <v>16</v>
      </c>
      <c r="F76" s="3"/>
      <c r="G76" s="4">
        <v>5</v>
      </c>
      <c r="H76" s="5" t="str">
        <f t="shared" si="2"/>
        <v/>
      </c>
    </row>
    <row r="77" spans="1:8" ht="15" customHeight="1" x14ac:dyDescent="0.25">
      <c r="A77" s="17" t="s">
        <v>157</v>
      </c>
      <c r="B77" s="17" t="s">
        <v>183</v>
      </c>
      <c r="C77" s="2" t="s">
        <v>184</v>
      </c>
      <c r="D77" s="2" t="s">
        <v>185</v>
      </c>
      <c r="E77" s="2" t="s">
        <v>16</v>
      </c>
      <c r="F77" s="3"/>
      <c r="G77" s="4">
        <v>50</v>
      </c>
      <c r="H77" s="5" t="str">
        <f t="shared" si="2"/>
        <v/>
      </c>
    </row>
    <row r="78" spans="1:8" ht="15" customHeight="1" x14ac:dyDescent="0.25">
      <c r="A78" s="17"/>
      <c r="B78" s="17"/>
      <c r="C78" s="2" t="s">
        <v>186</v>
      </c>
      <c r="D78" s="2" t="s">
        <v>187</v>
      </c>
      <c r="E78" s="2" t="s">
        <v>16</v>
      </c>
      <c r="F78" s="3"/>
      <c r="G78" s="4">
        <v>50</v>
      </c>
      <c r="H78" s="5" t="str">
        <f t="shared" si="2"/>
        <v/>
      </c>
    </row>
    <row r="79" spans="1:8" ht="15" customHeight="1" x14ac:dyDescent="0.25">
      <c r="A79" s="17"/>
      <c r="B79" s="17"/>
      <c r="C79" s="2" t="s">
        <v>188</v>
      </c>
      <c r="D79" s="2" t="s">
        <v>189</v>
      </c>
      <c r="E79" s="2" t="s">
        <v>16</v>
      </c>
      <c r="F79" s="3"/>
      <c r="G79" s="4">
        <v>40</v>
      </c>
      <c r="H79" s="5" t="str">
        <f t="shared" si="2"/>
        <v/>
      </c>
    </row>
    <row r="80" spans="1:8" ht="15" customHeight="1" x14ac:dyDescent="0.25">
      <c r="A80" s="17"/>
      <c r="B80" s="17"/>
      <c r="C80" s="2" t="s">
        <v>190</v>
      </c>
      <c r="D80" s="2" t="s">
        <v>191</v>
      </c>
      <c r="E80" s="2" t="s">
        <v>16</v>
      </c>
      <c r="F80" s="3"/>
      <c r="G80" s="4">
        <v>50</v>
      </c>
      <c r="H80" s="5" t="str">
        <f t="shared" si="2"/>
        <v/>
      </c>
    </row>
    <row r="81" spans="1:8" ht="15" customHeight="1" x14ac:dyDescent="0.25">
      <c r="A81" s="17"/>
      <c r="B81" s="17"/>
      <c r="C81" s="2" t="s">
        <v>192</v>
      </c>
      <c r="D81" s="2" t="s">
        <v>193</v>
      </c>
      <c r="E81" s="2" t="s">
        <v>16</v>
      </c>
      <c r="F81" s="3"/>
      <c r="G81" s="4">
        <v>30</v>
      </c>
      <c r="H81" s="5" t="str">
        <f t="shared" si="2"/>
        <v/>
      </c>
    </row>
    <row r="83" spans="1:8" ht="16.5" customHeight="1" x14ac:dyDescent="0.25">
      <c r="A83" s="16" t="s">
        <v>194</v>
      </c>
      <c r="B83" s="16"/>
      <c r="C83" s="16"/>
      <c r="D83" s="16"/>
      <c r="E83" s="16"/>
      <c r="F83" s="16"/>
      <c r="G83" s="16"/>
      <c r="H83" s="16"/>
    </row>
    <row r="84" spans="1:8" ht="27" customHeight="1" x14ac:dyDescent="0.25">
      <c r="A84" s="1"/>
      <c r="B84" s="1"/>
      <c r="C84" s="1"/>
      <c r="D84" s="1" t="s">
        <v>195</v>
      </c>
      <c r="E84" s="1" t="s">
        <v>8</v>
      </c>
      <c r="F84" s="1" t="s">
        <v>196</v>
      </c>
      <c r="G84" s="1" t="s">
        <v>10</v>
      </c>
      <c r="H84" s="1" t="s">
        <v>11</v>
      </c>
    </row>
    <row r="85" spans="1:8" ht="15" customHeight="1" x14ac:dyDescent="0.25">
      <c r="A85" s="2"/>
      <c r="B85" s="2"/>
      <c r="C85" s="2"/>
      <c r="D85" s="2" t="s">
        <v>197</v>
      </c>
      <c r="E85" s="2" t="s">
        <v>198</v>
      </c>
      <c r="F85" s="3"/>
      <c r="G85" s="4">
        <v>500</v>
      </c>
      <c r="H85" s="5" t="str">
        <f t="shared" ref="H85:H95" si="3">IF(F85="","",F85*G85)</f>
        <v/>
      </c>
    </row>
    <row r="86" spans="1:8" ht="15" customHeight="1" x14ac:dyDescent="0.25">
      <c r="A86" s="2"/>
      <c r="B86" s="2"/>
      <c r="C86" s="2"/>
      <c r="D86" s="2" t="s">
        <v>199</v>
      </c>
      <c r="E86" s="2" t="s">
        <v>198</v>
      </c>
      <c r="F86" s="3"/>
      <c r="G86" s="4">
        <v>40</v>
      </c>
      <c r="H86" s="5" t="str">
        <f t="shared" si="3"/>
        <v/>
      </c>
    </row>
    <row r="87" spans="1:8" ht="15" customHeight="1" x14ac:dyDescent="0.25">
      <c r="A87" s="2"/>
      <c r="B87" s="2"/>
      <c r="C87" s="2"/>
      <c r="D87" s="2" t="s">
        <v>200</v>
      </c>
      <c r="E87" s="2" t="s">
        <v>198</v>
      </c>
      <c r="F87" s="3"/>
      <c r="G87" s="4">
        <v>2000</v>
      </c>
      <c r="H87" s="5" t="str">
        <f t="shared" si="3"/>
        <v/>
      </c>
    </row>
    <row r="88" spans="1:8" ht="15" customHeight="1" x14ac:dyDescent="0.25">
      <c r="A88" s="2"/>
      <c r="B88" s="2"/>
      <c r="C88" s="2"/>
      <c r="D88" s="2" t="s">
        <v>201</v>
      </c>
      <c r="E88" s="2" t="s">
        <v>198</v>
      </c>
      <c r="F88" s="3"/>
      <c r="G88" s="4">
        <v>200</v>
      </c>
      <c r="H88" s="5" t="str">
        <f t="shared" si="3"/>
        <v/>
      </c>
    </row>
    <row r="89" spans="1:8" ht="15" customHeight="1" x14ac:dyDescent="0.25">
      <c r="A89" s="2"/>
      <c r="B89" s="2"/>
      <c r="C89" s="2"/>
      <c r="D89" s="2" t="s">
        <v>202</v>
      </c>
      <c r="E89" s="2" t="s">
        <v>198</v>
      </c>
      <c r="F89" s="3"/>
      <c r="G89" s="4">
        <v>1100</v>
      </c>
      <c r="H89" s="5" t="str">
        <f t="shared" si="3"/>
        <v/>
      </c>
    </row>
    <row r="90" spans="1:8" ht="15" customHeight="1" x14ac:dyDescent="0.25">
      <c r="A90" s="2"/>
      <c r="B90" s="2"/>
      <c r="C90" s="2"/>
      <c r="D90" s="2" t="s">
        <v>203</v>
      </c>
      <c r="E90" s="2" t="s">
        <v>198</v>
      </c>
      <c r="F90" s="3"/>
      <c r="G90" s="4">
        <v>50</v>
      </c>
      <c r="H90" s="5" t="str">
        <f t="shared" si="3"/>
        <v/>
      </c>
    </row>
    <row r="91" spans="1:8" ht="15" customHeight="1" x14ac:dyDescent="0.25">
      <c r="A91" s="2"/>
      <c r="B91" s="2"/>
      <c r="C91" s="2"/>
      <c r="D91" s="2" t="s">
        <v>204</v>
      </c>
      <c r="E91" s="2" t="s">
        <v>198</v>
      </c>
      <c r="F91" s="3"/>
      <c r="G91" s="4">
        <v>1500</v>
      </c>
      <c r="H91" s="5" t="str">
        <f t="shared" si="3"/>
        <v/>
      </c>
    </row>
    <row r="92" spans="1:8" ht="15" customHeight="1" x14ac:dyDescent="0.25">
      <c r="A92" s="2"/>
      <c r="B92" s="2"/>
      <c r="C92" s="2"/>
      <c r="D92" s="2" t="s">
        <v>205</v>
      </c>
      <c r="E92" s="2" t="s">
        <v>198</v>
      </c>
      <c r="F92" s="3"/>
      <c r="G92" s="4">
        <v>150</v>
      </c>
      <c r="H92" s="5" t="str">
        <f t="shared" si="3"/>
        <v/>
      </c>
    </row>
    <row r="93" spans="1:8" ht="25.5" x14ac:dyDescent="0.25">
      <c r="A93" s="2"/>
      <c r="B93" s="2"/>
      <c r="C93" s="2"/>
      <c r="D93" s="2" t="s">
        <v>215</v>
      </c>
      <c r="E93" s="2" t="s">
        <v>198</v>
      </c>
      <c r="F93" s="3"/>
      <c r="G93" s="4">
        <v>600</v>
      </c>
      <c r="H93" s="5" t="str">
        <f t="shared" si="3"/>
        <v/>
      </c>
    </row>
    <row r="94" spans="1:8" x14ac:dyDescent="0.25">
      <c r="A94" s="2"/>
      <c r="B94" s="2"/>
      <c r="C94" s="2"/>
      <c r="D94" s="2" t="s">
        <v>216</v>
      </c>
      <c r="E94" s="2" t="s">
        <v>198</v>
      </c>
      <c r="F94" s="3"/>
      <c r="G94" s="4">
        <v>500</v>
      </c>
      <c r="H94" s="5" t="str">
        <f t="shared" si="3"/>
        <v/>
      </c>
    </row>
    <row r="95" spans="1:8" x14ac:dyDescent="0.25">
      <c r="A95" s="2"/>
      <c r="B95" s="2"/>
      <c r="C95" s="2"/>
      <c r="D95" s="2" t="s">
        <v>217</v>
      </c>
      <c r="E95" s="2" t="s">
        <v>198</v>
      </c>
      <c r="F95" s="3"/>
      <c r="G95" s="4">
        <v>250</v>
      </c>
      <c r="H95" s="5" t="str">
        <f t="shared" si="3"/>
        <v/>
      </c>
    </row>
    <row r="96" spans="1:8" ht="30.75" customHeight="1" x14ac:dyDescent="0.25">
      <c r="A96" s="18" t="s">
        <v>218</v>
      </c>
      <c r="B96" s="18"/>
      <c r="C96" s="18"/>
      <c r="D96" s="18"/>
      <c r="E96" s="18"/>
      <c r="F96" s="18"/>
      <c r="G96" s="18"/>
      <c r="H96" s="18"/>
    </row>
    <row r="97" spans="1:8" x14ac:dyDescent="0.25">
      <c r="A97" s="19" t="s">
        <v>206</v>
      </c>
      <c r="B97" s="19"/>
      <c r="C97" s="19"/>
      <c r="D97" s="19"/>
      <c r="E97" s="19"/>
      <c r="F97" s="19"/>
      <c r="G97" s="19"/>
      <c r="H97" s="19"/>
    </row>
    <row r="100" spans="1:8" x14ac:dyDescent="0.25">
      <c r="A100" t="s">
        <v>207</v>
      </c>
    </row>
  </sheetData>
  <sheetProtection algorithmName="SHA-512" hashValue="lL6EvdYKNPf4gTP/9zZz6Kv05scFCYzCh3grjHaCL7lYRf5kEyFHisJ41qbxVxggsMfXiWs6I8I+ApMxcIZezw==" saltValue="Ioo+G/fFgrCGBvlLqiDP6g==" spinCount="100000" sheet="1" objects="1" scenarios="1"/>
  <mergeCells count="44">
    <mergeCell ref="A83:H83"/>
    <mergeCell ref="A96:H96"/>
    <mergeCell ref="A97:H97"/>
    <mergeCell ref="A72:A74"/>
    <mergeCell ref="B72:B74"/>
    <mergeCell ref="A75:A76"/>
    <mergeCell ref="B75:B76"/>
    <mergeCell ref="A77:A81"/>
    <mergeCell ref="B77:B81"/>
    <mergeCell ref="A63:A66"/>
    <mergeCell ref="B63:B66"/>
    <mergeCell ref="A68:H68"/>
    <mergeCell ref="A70:A71"/>
    <mergeCell ref="B70:B71"/>
    <mergeCell ref="A52:A53"/>
    <mergeCell ref="B52:B53"/>
    <mergeCell ref="A54:A56"/>
    <mergeCell ref="B54:B56"/>
    <mergeCell ref="A57:A59"/>
    <mergeCell ref="B57:B59"/>
    <mergeCell ref="A38:A40"/>
    <mergeCell ref="B38:B40"/>
    <mergeCell ref="A41:A44"/>
    <mergeCell ref="B41:B44"/>
    <mergeCell ref="A45:A49"/>
    <mergeCell ref="B45:B49"/>
    <mergeCell ref="A28:A29"/>
    <mergeCell ref="B28:B29"/>
    <mergeCell ref="A30:A33"/>
    <mergeCell ref="B30:B33"/>
    <mergeCell ref="A34:A37"/>
    <mergeCell ref="B34:B37"/>
    <mergeCell ref="A15:A17"/>
    <mergeCell ref="B15:B17"/>
    <mergeCell ref="A18:A23"/>
    <mergeCell ref="B18:B23"/>
    <mergeCell ref="A24:A26"/>
    <mergeCell ref="B24:B26"/>
    <mergeCell ref="A1:H1"/>
    <mergeCell ref="A2:H2"/>
    <mergeCell ref="A3:H3"/>
    <mergeCell ref="A4:H4"/>
    <mergeCell ref="A6:A14"/>
    <mergeCell ref="B6:B14"/>
  </mergeCells>
  <dataValidations count="1">
    <dataValidation type="decimal" operator="greaterThanOrEqual" allowBlank="1" showErrorMessage="1" errorTitle="Ugyldig pris" error="Enhetspris må være et tall (NOK eks. mva)." sqref="F6:F66 F70:F81 F85:F95" xr:uid="{00000000-0002-0000-0000-000000000000}">
      <formula1>0</formula1>
      <formula2>0</formula2>
    </dataValidation>
  </dataValidations>
  <pageMargins left="0.4" right="0.4" top="0.5" bottom="0.5" header="0.511811023622047" footer="0.5"/>
  <pageSetup fitToHeight="0" orientation="landscape" horizontalDpi="300" verticalDpi="300"/>
  <headerFooter>
    <oddFooter>&amp;L1-BYM-2026 Prisskjema&amp;RSide &amp;P av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zoomScaleNormal="100" workbookViewId="0">
      <selection activeCell="B7" sqref="B7"/>
    </sheetView>
  </sheetViews>
  <sheetFormatPr defaultColWidth="8.7109375" defaultRowHeight="15" x14ac:dyDescent="0.25"/>
  <cols>
    <col min="1" max="1" width="3" customWidth="1"/>
    <col min="2" max="2" width="50" customWidth="1"/>
    <col min="3" max="3" width="18" customWidth="1"/>
    <col min="4" max="4" width="3" customWidth="1"/>
  </cols>
  <sheetData>
    <row r="1" spans="1:4" ht="25.5" customHeight="1" x14ac:dyDescent="0.25">
      <c r="A1" s="13" t="s">
        <v>208</v>
      </c>
      <c r="B1" s="13"/>
      <c r="C1" s="13"/>
      <c r="D1" s="13"/>
    </row>
    <row r="2" spans="1:4" ht="18" customHeight="1" x14ac:dyDescent="0.25">
      <c r="A2" s="15" t="s">
        <v>209</v>
      </c>
      <c r="B2" s="15"/>
      <c r="C2" s="15"/>
      <c r="D2" s="15"/>
    </row>
    <row r="4" spans="1:4" ht="16.5" customHeight="1" x14ac:dyDescent="0.25">
      <c r="B4" s="9" t="s">
        <v>210</v>
      </c>
      <c r="C4" s="10">
        <f>SUM(Prisskjema!H6:H66)</f>
        <v>0</v>
      </c>
    </row>
    <row r="5" spans="1:4" ht="16.5" customHeight="1" x14ac:dyDescent="0.25">
      <c r="B5" s="9" t="s">
        <v>211</v>
      </c>
      <c r="C5" s="10">
        <f>SUM(Prisskjema!H70:H81)</f>
        <v>0</v>
      </c>
    </row>
    <row r="6" spans="1:4" ht="16.5" customHeight="1" x14ac:dyDescent="0.25">
      <c r="B6" s="9" t="s">
        <v>212</v>
      </c>
      <c r="C6" s="10">
        <f>SUM(Prisskjema!H85:H95)</f>
        <v>0</v>
      </c>
    </row>
    <row r="7" spans="1:4" ht="19.5" customHeight="1" x14ac:dyDescent="0.25">
      <c r="B7" s="11" t="s">
        <v>213</v>
      </c>
      <c r="C7" s="12">
        <f>SUM(C4:C6)</f>
        <v>0</v>
      </c>
    </row>
    <row r="9" spans="1:4" ht="42.75" customHeight="1" x14ac:dyDescent="0.25">
      <c r="B9" s="20" t="s">
        <v>214</v>
      </c>
      <c r="C9" s="20"/>
    </row>
  </sheetData>
  <sheetProtection algorithmName="SHA-512" hashValue="KCDS2D598TRqnDydfGXubcFVCn5LJzy7gwgVMnO54LV6ijK5y/a8REnIdpW9TzsJzSyyV653XYZvjK7vdAce4g==" saltValue="a0oMcAcd4MizK74H04As3g==" spinCount="100000" sheet="1" objects="1" scenarios="1"/>
  <mergeCells count="3">
    <mergeCell ref="A1:D1"/>
    <mergeCell ref="A2:D2"/>
    <mergeCell ref="B9:C9"/>
  </mergeCells>
  <pageMargins left="0.75" right="0.75" top="1" bottom="1" header="0.511811023622047" footer="0.511811023622047"/>
  <pageSetup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0e98e-1113-4845-8d86-df8e0aa7f6f0">
      <Terms xmlns="http://schemas.microsoft.com/office/infopath/2007/PartnerControls"/>
    </lcf76f155ced4ddcb4097134ff3c332f>
    <TaxCatchAll xmlns="c7d12493-96ee-42f8-bf63-ed4e3c155821" xsi:nil="true"/>
    <Sorteretternummer xmlns="d470e98e-1113-4845-8d86-df8e0aa7f6f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4234E43F103DF4E8E55E66513104A06" ma:contentTypeVersion="18" ma:contentTypeDescription="Opprett et nytt dokument." ma:contentTypeScope="" ma:versionID="1dfc413af288a73e1b57c54e0b414190">
  <xsd:schema xmlns:xsd="http://www.w3.org/2001/XMLSchema" xmlns:xs="http://www.w3.org/2001/XMLSchema" xmlns:p="http://schemas.microsoft.com/office/2006/metadata/properties" xmlns:ns2="d470e98e-1113-4845-8d86-df8e0aa7f6f0" xmlns:ns3="c7d12493-96ee-42f8-bf63-ed4e3c155821" targetNamespace="http://schemas.microsoft.com/office/2006/metadata/properties" ma:root="true" ma:fieldsID="82e612ee08f3c5b2b403e958c580c165" ns2:_="" ns3:_="">
    <xsd:import namespace="d470e98e-1113-4845-8d86-df8e0aa7f6f0"/>
    <xsd:import namespace="c7d12493-96ee-42f8-bf63-ed4e3c1558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Sorteretternummer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0e98e-1113-4845-8d86-df8e0aa7f6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orteretternummer" ma:index="14" nillable="true" ma:displayName="Sorter etter nummer" ma:format="Dropdown" ma:internalName="Sorteretternummer" ma:percentage="FALSE">
      <xsd:simpleType>
        <xsd:restriction base="dms:Number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12493-96ee-42f8-bf63-ed4e3c1558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69fa3e6-859c-4dc3-91e7-a178f62c0fcd}" ma:internalName="TaxCatchAll" ma:showField="CatchAllData" ma:web="c7d12493-96ee-42f8-bf63-ed4e3c1558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D31615-9C94-4819-994E-300D228F6CD5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c7d12493-96ee-42f8-bf63-ed4e3c155821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d470e98e-1113-4845-8d86-df8e0aa7f6f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F6C8C9D-E808-49D6-809D-C0E3854B47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0e98e-1113-4845-8d86-df8e0aa7f6f0"/>
    <ds:schemaRef ds:uri="c7d12493-96ee-42f8-bf63-ed4e3c1558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D41345-5B5D-419D-845E-C949E5E0417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c05b6ad-d1f3-46a2-8716-42796abb8e32}" enabled="1" method="Privileged" siteId="{ce25ca93-004f-44f4-a6b5-eb22b45815a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Prisskjema</vt:lpstr>
      <vt:lpstr>Oppsummering</vt:lpstr>
      <vt:lpstr>Prisskjema!Print_Titles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Per Melander Often</cp:lastModifiedBy>
  <cp:revision>1</cp:revision>
  <dcterms:created xsi:type="dcterms:W3CDTF">2026-09-02T09:59:57Z</dcterms:created>
  <dcterms:modified xsi:type="dcterms:W3CDTF">2026-09-09T18:51:35Z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0x01010044234E43F103DF4E8E55E66513104A06</vt:lpwstr>
  </property>
  <property fmtid="{D5CDD505-2E9C-101B-9397-08002B2CF9AE}" pid="3" name="MediaServiceImageTags">
    <vt:lpwstr/>
  </property>
</Properties>
</file>